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2019年10-12月" sheetId="1" r:id="rId1"/>
    <sheet name="2019年7-9月" sheetId="2" r:id="rId2"/>
  </sheets>
  <calcPr calcId="144525"/>
</workbook>
</file>

<file path=xl/sharedStrings.xml><?xml version="1.0" encoding="utf-8"?>
<sst xmlns="http://schemas.openxmlformats.org/spreadsheetml/2006/main" count="145" uniqueCount="48">
  <si>
    <r>
      <rPr>
        <sz val="18"/>
        <color rgb="FF000000"/>
        <rFont val="宋体"/>
        <charset val="134"/>
      </rPr>
      <t>托里县公园管理处招用下岗失业人员缴纳社会保险公示表（</t>
    </r>
    <r>
      <rPr>
        <sz val="18"/>
        <color rgb="FF000000"/>
        <rFont val="Tahoma"/>
        <charset val="134"/>
      </rPr>
      <t>2019</t>
    </r>
    <r>
      <rPr>
        <sz val="18"/>
        <color rgb="FF000000"/>
        <rFont val="宋体"/>
        <charset val="134"/>
      </rPr>
      <t>年10月</t>
    </r>
    <r>
      <rPr>
        <sz val="18"/>
        <color rgb="FF000000"/>
        <rFont val="Tahoma"/>
        <charset val="134"/>
      </rPr>
      <t>-12</t>
    </r>
    <r>
      <rPr>
        <sz val="18"/>
        <color rgb="FF000000"/>
        <rFont val="宋体"/>
        <charset val="134"/>
      </rPr>
      <t>月）</t>
    </r>
  </si>
  <si>
    <t>填报单位：托里县公园管理处</t>
  </si>
  <si>
    <t>单位：元</t>
  </si>
  <si>
    <t>序号</t>
  </si>
  <si>
    <t>姓名</t>
  </si>
  <si>
    <t>年龄</t>
  </si>
  <si>
    <t>性别</t>
  </si>
  <si>
    <t>民族</t>
  </si>
  <si>
    <t>身份证号码</t>
  </si>
  <si>
    <t>缴费时间</t>
  </si>
  <si>
    <t>养老</t>
  </si>
  <si>
    <t>失业</t>
  </si>
  <si>
    <t>医疗</t>
  </si>
  <si>
    <t>工伤</t>
  </si>
  <si>
    <t>大额医疗</t>
  </si>
  <si>
    <t>小计</t>
  </si>
  <si>
    <t>单位</t>
  </si>
  <si>
    <t>个人</t>
  </si>
  <si>
    <t>我乌尔江·托合塔洪</t>
  </si>
  <si>
    <t>男</t>
  </si>
  <si>
    <t>哈</t>
  </si>
  <si>
    <t>654224********041X</t>
  </si>
  <si>
    <t>哈丽巴·乌拉孜别克</t>
  </si>
  <si>
    <t>女</t>
  </si>
  <si>
    <t>654224********002X</t>
  </si>
  <si>
    <t>巴合提·阿克木江</t>
  </si>
  <si>
    <t>654224********0049</t>
  </si>
  <si>
    <t>古拉亚提·阿依提木哈什</t>
  </si>
  <si>
    <t>654224********144X</t>
  </si>
  <si>
    <t>阿尔达克·扎可里亚</t>
  </si>
  <si>
    <t>654224********0010</t>
  </si>
  <si>
    <t>哈利亚·乌拉孜别克</t>
  </si>
  <si>
    <t>654224********0021</t>
  </si>
  <si>
    <t>刘敬霞</t>
  </si>
  <si>
    <t>汉</t>
  </si>
  <si>
    <t>654224********0925</t>
  </si>
  <si>
    <t>加山·克叶勒加尔克</t>
  </si>
  <si>
    <t>654224********0114</t>
  </si>
  <si>
    <t>曼格奴尔·尼亚孜哈力</t>
  </si>
  <si>
    <t>654224********0026</t>
  </si>
  <si>
    <t>阿曼古丽·胡达别尔根</t>
  </si>
  <si>
    <t>654224********2722</t>
  </si>
  <si>
    <t>合计</t>
  </si>
  <si>
    <r>
      <rPr>
        <sz val="11"/>
        <color indexed="8"/>
        <rFont val="宋体"/>
        <charset val="134"/>
      </rPr>
      <t>监督电话：</t>
    </r>
    <r>
      <rPr>
        <sz val="11"/>
        <color indexed="8"/>
        <rFont val="Tahoma"/>
        <charset val="134"/>
      </rPr>
      <t>0901-3685106</t>
    </r>
  </si>
  <si>
    <r>
      <rPr>
        <sz val="11"/>
        <color rgb="FF000000"/>
        <rFont val="宋体"/>
        <charset val="134"/>
      </rPr>
      <t>公示时间：</t>
    </r>
    <r>
      <rPr>
        <sz val="11"/>
        <color rgb="FF000000"/>
        <rFont val="Tahoma"/>
        <charset val="134"/>
      </rPr>
      <t>2020</t>
    </r>
    <r>
      <rPr>
        <sz val="11"/>
        <color rgb="FF000000"/>
        <rFont val="宋体"/>
        <charset val="134"/>
      </rPr>
      <t>年5月20日</t>
    </r>
    <r>
      <rPr>
        <sz val="11"/>
        <color rgb="FF000000"/>
        <rFont val="Tahoma"/>
        <charset val="134"/>
      </rPr>
      <t>----5</t>
    </r>
    <r>
      <rPr>
        <sz val="11"/>
        <color rgb="FF000000"/>
        <rFont val="宋体"/>
        <charset val="134"/>
      </rPr>
      <t>月26日</t>
    </r>
  </si>
  <si>
    <t>托里县公园管理处</t>
  </si>
  <si>
    <t>托里县公园管理处招用下岗失业人员缴纳社会保险明细表（2019年7-9月）</t>
  </si>
  <si>
    <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7-9</t>
    </r>
    <r>
      <rPr>
        <sz val="11"/>
        <color theme="1"/>
        <rFont val="宋体"/>
        <charset val="134"/>
      </rPr>
      <t>月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</si>
</sst>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1"/>
      <color theme="1"/>
      <name val="Tahoma"/>
      <charset val="134"/>
    </font>
    <font>
      <sz val="18"/>
      <color rgb="FF000000"/>
      <name val="宋体"/>
      <charset val="134"/>
    </font>
    <font>
      <sz val="18"/>
      <color indexed="8"/>
      <name val="Tahoma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</font>
    <font>
      <sz val="18"/>
      <color rgb="FF000000"/>
      <name val="Tahoma"/>
      <charset val="134"/>
    </font>
    <font>
      <sz val="11"/>
      <color rgb="FF000000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9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57" fontId="0" fillId="0" borderId="4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selection activeCell="F8" sqref="F8"/>
    </sheetView>
  </sheetViews>
  <sheetFormatPr defaultColWidth="9" defaultRowHeight="14.25"/>
  <cols>
    <col min="1" max="1" width="3.25" customWidth="1"/>
    <col min="2" max="2" width="21.375" customWidth="1"/>
    <col min="3" max="3" width="6.25" customWidth="1"/>
    <col min="4" max="4" width="6" customWidth="1"/>
    <col min="5" max="5" width="5.25" customWidth="1"/>
    <col min="6" max="6" width="19.5" customWidth="1"/>
    <col min="7" max="7" width="11.125" customWidth="1"/>
    <col min="8" max="8" width="10.125" customWidth="1"/>
    <col min="9" max="9" width="9.125" customWidth="1"/>
    <col min="10" max="10" width="8.875" customWidth="1"/>
    <col min="11" max="11" width="8.125" customWidth="1"/>
    <col min="12" max="12" width="10.375" customWidth="1"/>
    <col min="14" max="14" width="8" customWidth="1"/>
    <col min="15" max="15" width="8.25" customWidth="1"/>
    <col min="16" max="16" width="8.5" customWidth="1"/>
    <col min="17" max="17" width="10.5" customWidth="1"/>
  </cols>
  <sheetData>
    <row r="1" ht="28.5" customHeight="1"/>
    <row r="2" customFormat="1" ht="22.5" spans="1:17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1" ht="33" customHeight="1" spans="1:16">
      <c r="A3" s="23" t="s">
        <v>1</v>
      </c>
      <c r="M3" s="23" t="s">
        <v>2</v>
      </c>
      <c r="N3" s="23"/>
      <c r="O3" s="23"/>
      <c r="P3" s="23"/>
    </row>
    <row r="4" customFormat="1" ht="24.75" customHeight="1" spans="1:1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  <c r="I4" s="24"/>
      <c r="J4" s="6" t="s">
        <v>11</v>
      </c>
      <c r="K4" s="24"/>
      <c r="L4" s="6" t="s">
        <v>12</v>
      </c>
      <c r="M4" s="24"/>
      <c r="N4" s="9" t="s">
        <v>13</v>
      </c>
      <c r="O4" s="9" t="s">
        <v>14</v>
      </c>
      <c r="P4" s="9"/>
      <c r="Q4" s="5" t="s">
        <v>15</v>
      </c>
    </row>
    <row r="5" customFormat="1" ht="26.25" customHeight="1" spans="1:17">
      <c r="A5" s="7"/>
      <c r="B5" s="8"/>
      <c r="C5" s="8"/>
      <c r="D5" s="8"/>
      <c r="E5" s="8"/>
      <c r="F5" s="8"/>
      <c r="G5" s="8"/>
      <c r="H5" s="9" t="s">
        <v>16</v>
      </c>
      <c r="I5" s="9" t="s">
        <v>17</v>
      </c>
      <c r="J5" s="9" t="s">
        <v>16</v>
      </c>
      <c r="K5" s="9" t="s">
        <v>17</v>
      </c>
      <c r="L5" s="9" t="s">
        <v>16</v>
      </c>
      <c r="M5" s="9" t="s">
        <v>17</v>
      </c>
      <c r="N5" s="9" t="s">
        <v>16</v>
      </c>
      <c r="O5" s="9" t="s">
        <v>16</v>
      </c>
      <c r="P5" s="9" t="s">
        <v>17</v>
      </c>
      <c r="Q5" s="8"/>
    </row>
    <row r="6" customFormat="1" ht="35" customHeight="1" spans="1:17">
      <c r="A6" s="10">
        <v>1</v>
      </c>
      <c r="B6" s="11" t="s">
        <v>18</v>
      </c>
      <c r="C6" s="12">
        <v>52</v>
      </c>
      <c r="D6" s="13" t="s">
        <v>19</v>
      </c>
      <c r="E6" s="11" t="s">
        <v>20</v>
      </c>
      <c r="F6" s="14" t="s">
        <v>21</v>
      </c>
      <c r="G6" s="15">
        <v>43952</v>
      </c>
      <c r="H6" s="12">
        <v>1552.8</v>
      </c>
      <c r="I6" s="12">
        <v>776.4</v>
      </c>
      <c r="J6" s="12">
        <v>48.54</v>
      </c>
      <c r="K6" s="12">
        <v>48.54</v>
      </c>
      <c r="L6" s="12">
        <v>1291.09</v>
      </c>
      <c r="M6" s="12">
        <v>276.66</v>
      </c>
      <c r="N6" s="12">
        <v>66.39</v>
      </c>
      <c r="O6" s="12">
        <v>34.59</v>
      </c>
      <c r="P6" s="12">
        <v>34.59</v>
      </c>
      <c r="Q6" s="30">
        <f>SUM(H6:P6)</f>
        <v>4129.6</v>
      </c>
    </row>
    <row r="7" customFormat="1" ht="35" customHeight="1" spans="1:17">
      <c r="A7" s="10">
        <v>2</v>
      </c>
      <c r="B7" s="13" t="s">
        <v>22</v>
      </c>
      <c r="C7" s="12">
        <v>49</v>
      </c>
      <c r="D7" s="13" t="s">
        <v>23</v>
      </c>
      <c r="E7" s="11" t="s">
        <v>20</v>
      </c>
      <c r="F7" s="14" t="s">
        <v>24</v>
      </c>
      <c r="G7" s="15">
        <v>43952</v>
      </c>
      <c r="H7" s="12">
        <v>1552.8</v>
      </c>
      <c r="I7" s="12">
        <v>776.4</v>
      </c>
      <c r="J7" s="12">
        <v>48.54</v>
      </c>
      <c r="K7" s="12">
        <v>48.54</v>
      </c>
      <c r="L7" s="12">
        <v>1291.09</v>
      </c>
      <c r="M7" s="12">
        <v>276.66</v>
      </c>
      <c r="N7" s="12">
        <v>66.39</v>
      </c>
      <c r="O7" s="12">
        <v>34.59</v>
      </c>
      <c r="P7" s="12">
        <v>34.59</v>
      </c>
      <c r="Q7" s="30">
        <f t="shared" ref="Q7:Q16" si="0">SUM(H7:P7)</f>
        <v>4129.6</v>
      </c>
    </row>
    <row r="8" customFormat="1" ht="35" customHeight="1" spans="1:17">
      <c r="A8" s="10">
        <v>3</v>
      </c>
      <c r="B8" s="16" t="s">
        <v>25</v>
      </c>
      <c r="C8" s="12">
        <v>53</v>
      </c>
      <c r="D8" s="13" t="s">
        <v>23</v>
      </c>
      <c r="E8" s="11" t="s">
        <v>20</v>
      </c>
      <c r="F8" s="17" t="s">
        <v>26</v>
      </c>
      <c r="G8" s="15">
        <v>43952</v>
      </c>
      <c r="H8" s="12">
        <v>1552.8</v>
      </c>
      <c r="I8" s="12">
        <v>776.4</v>
      </c>
      <c r="J8" s="12">
        <v>48.54</v>
      </c>
      <c r="K8" s="12">
        <v>48.54</v>
      </c>
      <c r="L8" s="12">
        <v>1291.09</v>
      </c>
      <c r="M8" s="12">
        <v>276.66</v>
      </c>
      <c r="N8" s="12">
        <v>66.39</v>
      </c>
      <c r="O8" s="12">
        <v>34.59</v>
      </c>
      <c r="P8" s="12">
        <v>34.59</v>
      </c>
      <c r="Q8" s="30">
        <f t="shared" si="0"/>
        <v>4129.6</v>
      </c>
    </row>
    <row r="9" customFormat="1" ht="35" customHeight="1" spans="1:17">
      <c r="A9" s="10">
        <v>4</v>
      </c>
      <c r="B9" s="16" t="s">
        <v>27</v>
      </c>
      <c r="C9" s="12">
        <v>49</v>
      </c>
      <c r="D9" s="13" t="s">
        <v>23</v>
      </c>
      <c r="E9" s="11" t="s">
        <v>20</v>
      </c>
      <c r="F9" s="17" t="s">
        <v>28</v>
      </c>
      <c r="G9" s="15">
        <v>43952</v>
      </c>
      <c r="H9" s="12">
        <v>1552.8</v>
      </c>
      <c r="I9" s="12">
        <v>776.4</v>
      </c>
      <c r="J9" s="12">
        <v>48.54</v>
      </c>
      <c r="K9" s="12">
        <v>48.54</v>
      </c>
      <c r="L9" s="12">
        <v>1291.09</v>
      </c>
      <c r="M9" s="12">
        <v>276.66</v>
      </c>
      <c r="N9" s="12">
        <v>66.39</v>
      </c>
      <c r="O9" s="12">
        <v>34.59</v>
      </c>
      <c r="P9" s="12">
        <v>34.59</v>
      </c>
      <c r="Q9" s="30">
        <f t="shared" si="0"/>
        <v>4129.6</v>
      </c>
    </row>
    <row r="10" customFormat="1" ht="35" customHeight="1" spans="1:17">
      <c r="A10" s="10">
        <v>5</v>
      </c>
      <c r="B10" s="13" t="s">
        <v>29</v>
      </c>
      <c r="C10" s="18">
        <v>42</v>
      </c>
      <c r="D10" s="13" t="s">
        <v>19</v>
      </c>
      <c r="E10" s="11" t="s">
        <v>20</v>
      </c>
      <c r="F10" s="17" t="s">
        <v>30</v>
      </c>
      <c r="G10" s="15">
        <v>43952</v>
      </c>
      <c r="H10" s="12">
        <v>1552.8</v>
      </c>
      <c r="I10" s="12">
        <v>776.4</v>
      </c>
      <c r="J10" s="12">
        <v>48.54</v>
      </c>
      <c r="K10" s="12">
        <v>48.54</v>
      </c>
      <c r="L10" s="12">
        <v>1291.09</v>
      </c>
      <c r="M10" s="12">
        <v>276.66</v>
      </c>
      <c r="N10" s="12">
        <v>66.39</v>
      </c>
      <c r="O10" s="12">
        <v>34.59</v>
      </c>
      <c r="P10" s="12">
        <v>34.59</v>
      </c>
      <c r="Q10" s="30">
        <f t="shared" si="0"/>
        <v>4129.6</v>
      </c>
    </row>
    <row r="11" customFormat="1" ht="35" customHeight="1" spans="1:17">
      <c r="A11" s="10">
        <v>6</v>
      </c>
      <c r="B11" s="16" t="s">
        <v>31</v>
      </c>
      <c r="C11" s="12">
        <v>52</v>
      </c>
      <c r="D11" s="13" t="s">
        <v>23</v>
      </c>
      <c r="E11" s="11" t="s">
        <v>20</v>
      </c>
      <c r="F11" s="31" t="s">
        <v>32</v>
      </c>
      <c r="G11" s="15">
        <v>43952</v>
      </c>
      <c r="H11" s="12">
        <v>1552.8</v>
      </c>
      <c r="I11" s="12">
        <v>776.4</v>
      </c>
      <c r="J11" s="12">
        <v>48.54</v>
      </c>
      <c r="K11" s="12">
        <v>48.54</v>
      </c>
      <c r="L11" s="12">
        <v>1291.09</v>
      </c>
      <c r="M11" s="12">
        <v>276.66</v>
      </c>
      <c r="N11" s="12">
        <v>66.39</v>
      </c>
      <c r="O11" s="12">
        <v>34.59</v>
      </c>
      <c r="P11" s="12">
        <v>34.59</v>
      </c>
      <c r="Q11" s="30">
        <f t="shared" si="0"/>
        <v>4129.6</v>
      </c>
    </row>
    <row r="12" customFormat="1" ht="35" customHeight="1" spans="1:17">
      <c r="A12" s="10">
        <v>7</v>
      </c>
      <c r="B12" s="19" t="s">
        <v>33</v>
      </c>
      <c r="C12" s="18">
        <v>56</v>
      </c>
      <c r="D12" s="13" t="s">
        <v>23</v>
      </c>
      <c r="E12" s="11" t="s">
        <v>34</v>
      </c>
      <c r="F12" s="17" t="s">
        <v>35</v>
      </c>
      <c r="G12" s="15">
        <v>43952</v>
      </c>
      <c r="H12" s="12">
        <v>1552.8</v>
      </c>
      <c r="I12" s="12">
        <v>776.4</v>
      </c>
      <c r="J12" s="12">
        <v>48.54</v>
      </c>
      <c r="K12" s="12">
        <v>48.54</v>
      </c>
      <c r="L12" s="12">
        <v>1291.09</v>
      </c>
      <c r="M12" s="12">
        <v>276.66</v>
      </c>
      <c r="N12" s="12">
        <v>66.39</v>
      </c>
      <c r="O12" s="12">
        <v>34.59</v>
      </c>
      <c r="P12" s="12">
        <v>34.59</v>
      </c>
      <c r="Q12" s="30">
        <f t="shared" si="0"/>
        <v>4129.6</v>
      </c>
    </row>
    <row r="13" customFormat="1" ht="35" customHeight="1" spans="1:17">
      <c r="A13" s="10">
        <v>8</v>
      </c>
      <c r="B13" s="20" t="s">
        <v>36</v>
      </c>
      <c r="C13" s="18">
        <v>53</v>
      </c>
      <c r="D13" s="13" t="s">
        <v>19</v>
      </c>
      <c r="E13" s="9" t="s">
        <v>20</v>
      </c>
      <c r="F13" s="21" t="s">
        <v>37</v>
      </c>
      <c r="G13" s="15">
        <v>43952</v>
      </c>
      <c r="H13" s="12">
        <v>1552.8</v>
      </c>
      <c r="I13" s="12">
        <v>776.4</v>
      </c>
      <c r="J13" s="12">
        <v>48.54</v>
      </c>
      <c r="K13" s="12">
        <v>48.54</v>
      </c>
      <c r="L13" s="12">
        <v>1291.09</v>
      </c>
      <c r="M13" s="12">
        <v>276.66</v>
      </c>
      <c r="N13" s="12">
        <v>66.39</v>
      </c>
      <c r="O13" s="12">
        <v>34.59</v>
      </c>
      <c r="P13" s="12">
        <v>34.59</v>
      </c>
      <c r="Q13" s="30">
        <f t="shared" si="0"/>
        <v>4129.6</v>
      </c>
    </row>
    <row r="14" customFormat="1" ht="35" customHeight="1" spans="1:17">
      <c r="A14" s="10">
        <v>9</v>
      </c>
      <c r="B14" s="20" t="s">
        <v>38</v>
      </c>
      <c r="C14" s="18">
        <v>49</v>
      </c>
      <c r="D14" s="13" t="s">
        <v>23</v>
      </c>
      <c r="E14" s="11" t="s">
        <v>20</v>
      </c>
      <c r="F14" s="21" t="s">
        <v>39</v>
      </c>
      <c r="G14" s="15">
        <v>43952</v>
      </c>
      <c r="H14" s="12">
        <v>1552.8</v>
      </c>
      <c r="I14" s="12">
        <v>776.4</v>
      </c>
      <c r="J14" s="12">
        <v>48.54</v>
      </c>
      <c r="K14" s="12">
        <v>48.54</v>
      </c>
      <c r="L14" s="12">
        <v>1291.09</v>
      </c>
      <c r="M14" s="12">
        <v>276.66</v>
      </c>
      <c r="N14" s="12">
        <v>66.39</v>
      </c>
      <c r="O14" s="12">
        <v>34.59</v>
      </c>
      <c r="P14" s="12">
        <v>34.59</v>
      </c>
      <c r="Q14" s="30">
        <f t="shared" si="0"/>
        <v>4129.6</v>
      </c>
    </row>
    <row r="15" customFormat="1" ht="35" customHeight="1" spans="1:17">
      <c r="A15" s="10">
        <v>10</v>
      </c>
      <c r="B15" s="13" t="s">
        <v>40</v>
      </c>
      <c r="C15" s="18">
        <v>50</v>
      </c>
      <c r="D15" s="13" t="s">
        <v>23</v>
      </c>
      <c r="E15" s="11" t="s">
        <v>20</v>
      </c>
      <c r="F15" s="17" t="s">
        <v>41</v>
      </c>
      <c r="G15" s="15">
        <v>43952</v>
      </c>
      <c r="H15" s="12">
        <v>1552.8</v>
      </c>
      <c r="I15" s="12">
        <v>776.4</v>
      </c>
      <c r="J15" s="12">
        <v>48.54</v>
      </c>
      <c r="K15" s="12">
        <v>48.54</v>
      </c>
      <c r="L15" s="12">
        <v>1291.09</v>
      </c>
      <c r="M15" s="12">
        <v>276.66</v>
      </c>
      <c r="N15" s="12">
        <v>66.39</v>
      </c>
      <c r="O15" s="12">
        <v>34.59</v>
      </c>
      <c r="P15" s="12">
        <v>34.59</v>
      </c>
      <c r="Q15" s="30">
        <f t="shared" si="0"/>
        <v>4129.6</v>
      </c>
    </row>
    <row r="16" customFormat="1" ht="35" customHeight="1" spans="1:17">
      <c r="A16" s="12"/>
      <c r="B16" s="9" t="s">
        <v>42</v>
      </c>
      <c r="C16" s="12"/>
      <c r="D16" s="12"/>
      <c r="E16" s="12"/>
      <c r="F16" s="12"/>
      <c r="G16" s="12"/>
      <c r="H16" s="22">
        <f>SUM(H6:H15)</f>
        <v>15528</v>
      </c>
      <c r="I16" s="22">
        <f t="shared" ref="I16:Q16" si="1">SUM(I6:I15)</f>
        <v>7764</v>
      </c>
      <c r="J16" s="22">
        <f t="shared" si="1"/>
        <v>485.4</v>
      </c>
      <c r="K16" s="22">
        <f t="shared" si="1"/>
        <v>485.4</v>
      </c>
      <c r="L16" s="22">
        <f t="shared" si="1"/>
        <v>12910.9</v>
      </c>
      <c r="M16" s="22">
        <f t="shared" si="1"/>
        <v>2766.6</v>
      </c>
      <c r="N16" s="22">
        <f t="shared" si="1"/>
        <v>663.9</v>
      </c>
      <c r="O16" s="22">
        <f t="shared" si="1"/>
        <v>345.9</v>
      </c>
      <c r="P16" s="22">
        <f t="shared" si="1"/>
        <v>345.9</v>
      </c>
      <c r="Q16" s="30">
        <f t="shared" si="0"/>
        <v>41296</v>
      </c>
    </row>
    <row r="18" customFormat="1" spans="2:6">
      <c r="B18" s="23" t="s">
        <v>43</v>
      </c>
      <c r="C18" s="25"/>
      <c r="D18" s="25"/>
      <c r="E18" s="25"/>
      <c r="F18" s="26">
        <v>3680920</v>
      </c>
    </row>
    <row r="19" customFormat="1" spans="2:6">
      <c r="B19" s="25"/>
      <c r="C19" s="25"/>
      <c r="D19" s="25"/>
      <c r="E19" s="25"/>
      <c r="F19" s="25"/>
    </row>
    <row r="20" customFormat="1" spans="2:16">
      <c r="B20" s="27" t="s">
        <v>44</v>
      </c>
      <c r="C20" s="28"/>
      <c r="D20" s="28"/>
      <c r="E20" s="28"/>
      <c r="F20" s="25"/>
      <c r="O20" s="28" t="s">
        <v>45</v>
      </c>
      <c r="P20" s="28"/>
    </row>
    <row r="21" customFormat="1" spans="15:16">
      <c r="O21" s="29">
        <v>43971</v>
      </c>
      <c r="P21" s="29"/>
    </row>
  </sheetData>
  <mergeCells count="16">
    <mergeCell ref="A2:Q2"/>
    <mergeCell ref="H4:I4"/>
    <mergeCell ref="J4:K4"/>
    <mergeCell ref="L4:M4"/>
    <mergeCell ref="O4:P4"/>
    <mergeCell ref="B20:E20"/>
    <mergeCell ref="O20:P20"/>
    <mergeCell ref="O21:P21"/>
    <mergeCell ref="A4:A5"/>
    <mergeCell ref="B4:B5"/>
    <mergeCell ref="C4:C5"/>
    <mergeCell ref="D4:D5"/>
    <mergeCell ref="E4:E5"/>
    <mergeCell ref="F4:F5"/>
    <mergeCell ref="G4:G5"/>
    <mergeCell ref="Q4:Q5"/>
  </mergeCells>
  <pageMargins left="0.357638888888889" right="0" top="0" bottom="0" header="0" footer="0"/>
  <pageSetup paperSize="9" scale="8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topLeftCell="A2" workbookViewId="0">
      <selection activeCell="J6" sqref="J6"/>
    </sheetView>
  </sheetViews>
  <sheetFormatPr defaultColWidth="9" defaultRowHeight="14.25"/>
  <cols>
    <col min="1" max="1" width="3.25" customWidth="1"/>
    <col min="2" max="2" width="21.375" customWidth="1"/>
    <col min="3" max="3" width="6.25" customWidth="1"/>
    <col min="4" max="4" width="6" customWidth="1"/>
    <col min="5" max="5" width="5.25" customWidth="1"/>
    <col min="6" max="6" width="19.5" customWidth="1"/>
    <col min="7" max="7" width="11.125" customWidth="1"/>
    <col min="8" max="8" width="10.125" customWidth="1"/>
    <col min="9" max="9" width="9.125" customWidth="1"/>
    <col min="10" max="10" width="8.875" customWidth="1"/>
    <col min="11" max="11" width="8.125" customWidth="1"/>
    <col min="12" max="12" width="10.375" customWidth="1"/>
    <col min="14" max="14" width="8" customWidth="1"/>
    <col min="15" max="15" width="8.25" customWidth="1"/>
    <col min="16" max="16" width="8.5" customWidth="1"/>
    <col min="17" max="17" width="10.5" customWidth="1"/>
  </cols>
  <sheetData>
    <row r="1" customFormat="1" ht="35" customHeight="1" spans="1:17">
      <c r="A1" s="1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1" ht="18" customHeight="1" spans="1:16">
      <c r="A2" s="3" t="s">
        <v>1</v>
      </c>
      <c r="B2" s="3"/>
      <c r="C2" s="3"/>
      <c r="D2" s="3"/>
      <c r="E2" s="3"/>
      <c r="M2" s="23" t="s">
        <v>2</v>
      </c>
      <c r="N2" s="23"/>
      <c r="O2" s="23"/>
      <c r="P2" s="23"/>
    </row>
    <row r="3" customFormat="1" ht="24.75" customHeight="1" spans="1:17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6" t="s">
        <v>10</v>
      </c>
      <c r="I3" s="24"/>
      <c r="J3" s="6" t="s">
        <v>11</v>
      </c>
      <c r="K3" s="24"/>
      <c r="L3" s="6" t="s">
        <v>12</v>
      </c>
      <c r="M3" s="24"/>
      <c r="N3" s="9" t="s">
        <v>13</v>
      </c>
      <c r="O3" s="9" t="s">
        <v>14</v>
      </c>
      <c r="P3" s="9"/>
      <c r="Q3" s="5" t="s">
        <v>15</v>
      </c>
    </row>
    <row r="4" customFormat="1" ht="26.25" customHeight="1" spans="1:17">
      <c r="A4" s="7"/>
      <c r="B4" s="8"/>
      <c r="C4" s="8"/>
      <c r="D4" s="8"/>
      <c r="E4" s="8"/>
      <c r="F4" s="8"/>
      <c r="G4" s="8"/>
      <c r="H4" s="9" t="s">
        <v>16</v>
      </c>
      <c r="I4" s="9" t="s">
        <v>17</v>
      </c>
      <c r="J4" s="9" t="s">
        <v>16</v>
      </c>
      <c r="K4" s="9" t="s">
        <v>17</v>
      </c>
      <c r="L4" s="9" t="s">
        <v>16</v>
      </c>
      <c r="M4" s="9" t="s">
        <v>17</v>
      </c>
      <c r="N4" s="9" t="s">
        <v>16</v>
      </c>
      <c r="O4" s="9" t="s">
        <v>16</v>
      </c>
      <c r="P4" s="9" t="s">
        <v>17</v>
      </c>
      <c r="Q4" s="8"/>
    </row>
    <row r="5" customFormat="1" ht="35" customHeight="1" spans="1:17">
      <c r="A5" s="10">
        <v>1</v>
      </c>
      <c r="B5" s="11" t="s">
        <v>18</v>
      </c>
      <c r="C5" s="12">
        <v>52</v>
      </c>
      <c r="D5" s="13" t="s">
        <v>19</v>
      </c>
      <c r="E5" s="11" t="s">
        <v>20</v>
      </c>
      <c r="F5" s="14" t="s">
        <v>21</v>
      </c>
      <c r="G5" s="15" t="s">
        <v>47</v>
      </c>
      <c r="H5" s="12">
        <v>1552.8</v>
      </c>
      <c r="I5" s="12">
        <v>776.4</v>
      </c>
      <c r="J5" s="12">
        <v>48.54</v>
      </c>
      <c r="K5" s="12">
        <v>48.54</v>
      </c>
      <c r="L5" s="12">
        <v>1244.97</v>
      </c>
      <c r="M5" s="12">
        <v>276.66</v>
      </c>
      <c r="N5" s="12">
        <v>66.39</v>
      </c>
      <c r="O5" s="12">
        <v>34.59</v>
      </c>
      <c r="P5" s="12">
        <v>34.59</v>
      </c>
      <c r="Q5" s="12">
        <f t="shared" ref="Q5:Q14" si="0">SUM(H5:P5)</f>
        <v>4083.48</v>
      </c>
    </row>
    <row r="6" customFormat="1" ht="35" customHeight="1" spans="1:17">
      <c r="A6" s="10">
        <v>2</v>
      </c>
      <c r="B6" s="13" t="s">
        <v>22</v>
      </c>
      <c r="C6" s="12">
        <v>49</v>
      </c>
      <c r="D6" s="13" t="s">
        <v>23</v>
      </c>
      <c r="E6" s="11" t="s">
        <v>20</v>
      </c>
      <c r="F6" s="14" t="s">
        <v>24</v>
      </c>
      <c r="G6" s="15" t="s">
        <v>47</v>
      </c>
      <c r="H6" s="12">
        <v>1552.8</v>
      </c>
      <c r="I6" s="12">
        <v>776.4</v>
      </c>
      <c r="J6" s="12">
        <v>48.54</v>
      </c>
      <c r="K6" s="12">
        <v>48.54</v>
      </c>
      <c r="L6" s="12">
        <v>1244.97</v>
      </c>
      <c r="M6" s="12">
        <v>276.66</v>
      </c>
      <c r="N6" s="12">
        <v>66.39</v>
      </c>
      <c r="O6" s="12">
        <v>34.59</v>
      </c>
      <c r="P6" s="12">
        <v>34.59</v>
      </c>
      <c r="Q6" s="12">
        <f t="shared" si="0"/>
        <v>4083.48</v>
      </c>
    </row>
    <row r="7" customFormat="1" ht="35" customHeight="1" spans="1:17">
      <c r="A7" s="10">
        <v>3</v>
      </c>
      <c r="B7" s="16" t="s">
        <v>25</v>
      </c>
      <c r="C7" s="12">
        <v>53</v>
      </c>
      <c r="D7" s="13" t="s">
        <v>23</v>
      </c>
      <c r="E7" s="11" t="s">
        <v>20</v>
      </c>
      <c r="F7" s="17" t="s">
        <v>26</v>
      </c>
      <c r="G7" s="15" t="s">
        <v>47</v>
      </c>
      <c r="H7" s="12">
        <v>1552.8</v>
      </c>
      <c r="I7" s="12">
        <v>776.4</v>
      </c>
      <c r="J7" s="12">
        <v>48.54</v>
      </c>
      <c r="K7" s="12">
        <v>48.54</v>
      </c>
      <c r="L7" s="12">
        <v>1244.97</v>
      </c>
      <c r="M7" s="12">
        <v>276.66</v>
      </c>
      <c r="N7" s="12">
        <v>66.39</v>
      </c>
      <c r="O7" s="12">
        <v>34.59</v>
      </c>
      <c r="P7" s="12">
        <v>34.59</v>
      </c>
      <c r="Q7" s="12">
        <f t="shared" si="0"/>
        <v>4083.48</v>
      </c>
    </row>
    <row r="8" customFormat="1" ht="35" customHeight="1" spans="1:17">
      <c r="A8" s="10">
        <v>4</v>
      </c>
      <c r="B8" s="16" t="s">
        <v>27</v>
      </c>
      <c r="C8" s="12">
        <v>49</v>
      </c>
      <c r="D8" s="13" t="s">
        <v>23</v>
      </c>
      <c r="E8" s="11" t="s">
        <v>20</v>
      </c>
      <c r="F8" s="17" t="s">
        <v>28</v>
      </c>
      <c r="G8" s="15" t="s">
        <v>47</v>
      </c>
      <c r="H8" s="12">
        <v>1552.8</v>
      </c>
      <c r="I8" s="12">
        <v>776.4</v>
      </c>
      <c r="J8" s="12">
        <v>48.54</v>
      </c>
      <c r="K8" s="12">
        <v>48.54</v>
      </c>
      <c r="L8" s="12">
        <v>1244.97</v>
      </c>
      <c r="M8" s="12">
        <v>276.66</v>
      </c>
      <c r="N8" s="12">
        <v>66.39</v>
      </c>
      <c r="O8" s="12">
        <v>34.59</v>
      </c>
      <c r="P8" s="12">
        <v>34.59</v>
      </c>
      <c r="Q8" s="12">
        <f t="shared" si="0"/>
        <v>4083.48</v>
      </c>
    </row>
    <row r="9" customFormat="1" ht="35" customHeight="1" spans="1:17">
      <c r="A9" s="10">
        <v>5</v>
      </c>
      <c r="B9" s="13" t="s">
        <v>29</v>
      </c>
      <c r="C9" s="18">
        <v>42</v>
      </c>
      <c r="D9" s="13" t="s">
        <v>19</v>
      </c>
      <c r="E9" s="11" t="s">
        <v>20</v>
      </c>
      <c r="F9" s="17" t="s">
        <v>30</v>
      </c>
      <c r="G9" s="15" t="s">
        <v>47</v>
      </c>
      <c r="H9" s="12">
        <v>1552.8</v>
      </c>
      <c r="I9" s="12">
        <v>776.4</v>
      </c>
      <c r="J9" s="12">
        <v>48.54</v>
      </c>
      <c r="K9" s="12">
        <v>48.54</v>
      </c>
      <c r="L9" s="12">
        <v>1244.97</v>
      </c>
      <c r="M9" s="12">
        <v>276.66</v>
      </c>
      <c r="N9" s="12">
        <v>66.39</v>
      </c>
      <c r="O9" s="12">
        <v>34.59</v>
      </c>
      <c r="P9" s="12">
        <v>34.59</v>
      </c>
      <c r="Q9" s="12">
        <f t="shared" si="0"/>
        <v>4083.48</v>
      </c>
    </row>
    <row r="10" customFormat="1" ht="35" customHeight="1" spans="1:17">
      <c r="A10" s="10">
        <v>6</v>
      </c>
      <c r="B10" s="16" t="s">
        <v>31</v>
      </c>
      <c r="C10" s="12">
        <v>52</v>
      </c>
      <c r="D10" s="13" t="s">
        <v>23</v>
      </c>
      <c r="E10" s="11" t="s">
        <v>20</v>
      </c>
      <c r="F10" s="31" t="s">
        <v>32</v>
      </c>
      <c r="G10" s="15" t="s">
        <v>47</v>
      </c>
      <c r="H10" s="12">
        <v>1552.8</v>
      </c>
      <c r="I10" s="12">
        <v>776.4</v>
      </c>
      <c r="J10" s="12">
        <v>48.54</v>
      </c>
      <c r="K10" s="12">
        <v>48.54</v>
      </c>
      <c r="L10" s="12">
        <v>1244.97</v>
      </c>
      <c r="M10" s="12">
        <v>276.66</v>
      </c>
      <c r="N10" s="12">
        <v>66.39</v>
      </c>
      <c r="O10" s="12">
        <v>34.59</v>
      </c>
      <c r="P10" s="12">
        <v>34.59</v>
      </c>
      <c r="Q10" s="12">
        <f t="shared" si="0"/>
        <v>4083.48</v>
      </c>
    </row>
    <row r="11" customFormat="1" ht="35" customHeight="1" spans="1:17">
      <c r="A11" s="10">
        <v>7</v>
      </c>
      <c r="B11" s="19" t="s">
        <v>33</v>
      </c>
      <c r="C11" s="18">
        <v>56</v>
      </c>
      <c r="D11" s="13" t="s">
        <v>23</v>
      </c>
      <c r="E11" s="11" t="s">
        <v>34</v>
      </c>
      <c r="F11" s="17" t="s">
        <v>35</v>
      </c>
      <c r="G11" s="15" t="s">
        <v>47</v>
      </c>
      <c r="H11" s="12">
        <v>1552.8</v>
      </c>
      <c r="I11" s="12">
        <v>776.4</v>
      </c>
      <c r="J11" s="12">
        <v>48.54</v>
      </c>
      <c r="K11" s="12">
        <v>48.54</v>
      </c>
      <c r="L11" s="12">
        <v>1244.97</v>
      </c>
      <c r="M11" s="12">
        <v>276.66</v>
      </c>
      <c r="N11" s="12">
        <v>66.39</v>
      </c>
      <c r="O11" s="12">
        <v>34.59</v>
      </c>
      <c r="P11" s="12">
        <v>34.59</v>
      </c>
      <c r="Q11" s="12">
        <f t="shared" si="0"/>
        <v>4083.48</v>
      </c>
    </row>
    <row r="12" customFormat="1" ht="35" customHeight="1" spans="1:17">
      <c r="A12" s="10">
        <v>8</v>
      </c>
      <c r="B12" s="20" t="s">
        <v>36</v>
      </c>
      <c r="C12" s="18">
        <v>53</v>
      </c>
      <c r="D12" s="13" t="s">
        <v>19</v>
      </c>
      <c r="E12" s="9" t="s">
        <v>20</v>
      </c>
      <c r="F12" s="21" t="s">
        <v>37</v>
      </c>
      <c r="G12" s="15" t="s">
        <v>47</v>
      </c>
      <c r="H12" s="12">
        <v>1552.8</v>
      </c>
      <c r="I12" s="12">
        <v>776.4</v>
      </c>
      <c r="J12" s="12">
        <v>48.54</v>
      </c>
      <c r="K12" s="12">
        <v>48.54</v>
      </c>
      <c r="L12" s="12">
        <v>1244.97</v>
      </c>
      <c r="M12" s="12">
        <v>276.66</v>
      </c>
      <c r="N12" s="12">
        <v>66.39</v>
      </c>
      <c r="O12" s="12">
        <v>34.59</v>
      </c>
      <c r="P12" s="12">
        <v>34.59</v>
      </c>
      <c r="Q12" s="12">
        <f t="shared" si="0"/>
        <v>4083.48</v>
      </c>
    </row>
    <row r="13" customFormat="1" ht="35" customHeight="1" spans="1:17">
      <c r="A13" s="10">
        <v>9</v>
      </c>
      <c r="B13" s="20" t="s">
        <v>38</v>
      </c>
      <c r="C13" s="18">
        <v>49</v>
      </c>
      <c r="D13" s="13" t="s">
        <v>23</v>
      </c>
      <c r="E13" s="11" t="s">
        <v>20</v>
      </c>
      <c r="F13" s="21" t="s">
        <v>39</v>
      </c>
      <c r="G13" s="15" t="s">
        <v>47</v>
      </c>
      <c r="H13" s="12">
        <v>1552.8</v>
      </c>
      <c r="I13" s="12">
        <v>776.4</v>
      </c>
      <c r="J13" s="12">
        <v>48.54</v>
      </c>
      <c r="K13" s="12">
        <v>48.54</v>
      </c>
      <c r="L13" s="12">
        <v>1244.97</v>
      </c>
      <c r="M13" s="12">
        <v>276.66</v>
      </c>
      <c r="N13" s="12">
        <v>66.39</v>
      </c>
      <c r="O13" s="12">
        <v>34.59</v>
      </c>
      <c r="P13" s="12">
        <v>34.59</v>
      </c>
      <c r="Q13" s="12">
        <f t="shared" si="0"/>
        <v>4083.48</v>
      </c>
    </row>
    <row r="14" customFormat="1" ht="35" customHeight="1" spans="1:17">
      <c r="A14" s="10">
        <v>10</v>
      </c>
      <c r="B14" s="13" t="s">
        <v>40</v>
      </c>
      <c r="C14" s="18">
        <v>50</v>
      </c>
      <c r="D14" s="13" t="s">
        <v>23</v>
      </c>
      <c r="E14" s="11" t="s">
        <v>20</v>
      </c>
      <c r="F14" s="17" t="s">
        <v>41</v>
      </c>
      <c r="G14" s="15" t="s">
        <v>47</v>
      </c>
      <c r="H14" s="12">
        <v>1552.8</v>
      </c>
      <c r="I14" s="12">
        <v>776.4</v>
      </c>
      <c r="J14" s="12">
        <v>48.54</v>
      </c>
      <c r="K14" s="12">
        <v>48.54</v>
      </c>
      <c r="L14" s="12">
        <v>1244.97</v>
      </c>
      <c r="M14" s="12">
        <v>276.66</v>
      </c>
      <c r="N14" s="12">
        <v>66.39</v>
      </c>
      <c r="O14" s="12">
        <v>34.59</v>
      </c>
      <c r="P14" s="12">
        <v>34.59</v>
      </c>
      <c r="Q14" s="12">
        <f t="shared" si="0"/>
        <v>4083.48</v>
      </c>
    </row>
    <row r="15" customFormat="1" ht="35" customHeight="1" spans="1:17">
      <c r="A15" s="12"/>
      <c r="B15" s="9" t="s">
        <v>42</v>
      </c>
      <c r="C15" s="12"/>
      <c r="D15" s="12"/>
      <c r="E15" s="12"/>
      <c r="F15" s="12"/>
      <c r="G15" s="12"/>
      <c r="H15" s="22">
        <f t="shared" ref="H15:Q15" si="1">SUM(H5:H14)</f>
        <v>15528</v>
      </c>
      <c r="I15" s="22">
        <f t="shared" si="1"/>
        <v>7764</v>
      </c>
      <c r="J15" s="22">
        <f t="shared" si="1"/>
        <v>485.4</v>
      </c>
      <c r="K15" s="22">
        <f t="shared" si="1"/>
        <v>485.4</v>
      </c>
      <c r="L15" s="22">
        <f t="shared" si="1"/>
        <v>12449.7</v>
      </c>
      <c r="M15" s="22">
        <f t="shared" si="1"/>
        <v>2766.6</v>
      </c>
      <c r="N15" s="22">
        <f t="shared" si="1"/>
        <v>663.9</v>
      </c>
      <c r="O15" s="22">
        <f t="shared" si="1"/>
        <v>345.9</v>
      </c>
      <c r="P15" s="22">
        <f t="shared" si="1"/>
        <v>345.9</v>
      </c>
      <c r="Q15" s="22">
        <f t="shared" si="1"/>
        <v>40834.8</v>
      </c>
    </row>
  </sheetData>
  <mergeCells count="14">
    <mergeCell ref="A1:Q1"/>
    <mergeCell ref="A2:E2"/>
    <mergeCell ref="H3:I3"/>
    <mergeCell ref="J3:K3"/>
    <mergeCell ref="L3:M3"/>
    <mergeCell ref="O3:P3"/>
    <mergeCell ref="A3:A4"/>
    <mergeCell ref="B3:B4"/>
    <mergeCell ref="C3:C4"/>
    <mergeCell ref="D3:D4"/>
    <mergeCell ref="E3:E4"/>
    <mergeCell ref="F3:F4"/>
    <mergeCell ref="G3:G4"/>
    <mergeCell ref="Q3:Q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2019年10-12月</vt:lpstr>
      <vt:lpstr>2019年7-9月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Administrator</cp:lastModifiedBy>
  <dcterms:created xsi:type="dcterms:W3CDTF">2014-08-07T08:58:00Z</dcterms:created>
  <cp:lastPrinted>2017-02-08T11:16:00Z</cp:lastPrinted>
  <dcterms:modified xsi:type="dcterms:W3CDTF">2020-06-09T09:27:04Z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