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公示" sheetId="3" r:id="rId1"/>
  </sheets>
  <calcPr calcId="144525"/>
</workbook>
</file>

<file path=xl/sharedStrings.xml><?xml version="1.0" encoding="utf-8"?>
<sst xmlns="http://schemas.openxmlformats.org/spreadsheetml/2006/main" count="29">
  <si>
    <t>托里县企业申请社保返还明细表</t>
  </si>
  <si>
    <t>序号</t>
  </si>
  <si>
    <t>单位名称</t>
  </si>
  <si>
    <t>补贴年度</t>
  </si>
  <si>
    <t>补贴月份</t>
  </si>
  <si>
    <t>补贴人数、补贴金额</t>
  </si>
  <si>
    <t>养老保险</t>
  </si>
  <si>
    <t>医疗保险</t>
  </si>
  <si>
    <t>失业保险</t>
  </si>
  <si>
    <t>合计金额</t>
  </si>
  <si>
    <t>托里县伟成劳务派遣有限公司</t>
  </si>
  <si>
    <t>10-12</t>
  </si>
  <si>
    <t>1-3</t>
  </si>
  <si>
    <t>新疆文林财务管理服务有限公司</t>
  </si>
  <si>
    <t>5-6</t>
  </si>
  <si>
    <t>7-9</t>
  </si>
  <si>
    <t>托里县晶森企业管理服务有限公司</t>
  </si>
  <si>
    <t>4-6</t>
  </si>
  <si>
    <t>新疆百云企业管理有限公司</t>
  </si>
  <si>
    <t>托里县天山小哥农业科技有限公司</t>
  </si>
  <si>
    <t>托里县鑫宇商砼有限公司</t>
  </si>
  <si>
    <t>托里县铁厂沟镇鑫源砂石料厂</t>
  </si>
  <si>
    <t>新疆长青众信工程管理咨询有限公司托里分公司</t>
  </si>
  <si>
    <t>塔城恒基武装押运守护有限公司托里分公司</t>
  </si>
  <si>
    <t>新疆华越建筑安装有限公司</t>
  </si>
  <si>
    <t>托里县志合劳务派遣有限公司</t>
  </si>
  <si>
    <t>新疆华之韵建筑工程有限公司</t>
  </si>
  <si>
    <t>托里县哈萨克民宿风情自驾游基地有限公司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</si>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</sst>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S46"/>
  <sheetViews>
    <sheetView tabSelected="1" workbookViewId="0">
      <selection activeCell="A1" sqref="A1:K1"/>
    </sheetView>
  </sheetViews>
  <sheetFormatPr defaultColWidth="9" defaultRowHeight="13.5"/>
  <cols>
    <col min="1" max="1" width="4.125" style="1" customWidth="1"/>
    <col min="2" max="2" width="21.25" style="2" customWidth="1"/>
    <col min="3" max="3" width="5.75" style="1" customWidth="1"/>
    <col min="4" max="4" width="8.75" style="1" customWidth="1"/>
    <col min="5" max="5" width="6.5" style="1" customWidth="1"/>
    <col min="6" max="6" width="10.375" style="1"/>
    <col min="7" max="7" width="6.375" style="1" customWidth="1"/>
    <col min="8" max="8" width="10.375" style="1"/>
    <col min="9" max="9" width="7.625" style="1" customWidth="1"/>
    <col min="10" max="10" width="9" style="1"/>
    <col min="11" max="11" width="10.625" style="1" customWidth="1"/>
    <col min="12" max="16382" width="9" style="1"/>
  </cols>
  <sheetData>
    <row r="1" s="1" customFormat="1" ht="42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="2" customFormat="1" ht="18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/>
      <c r="H2" s="6"/>
      <c r="I2" s="6"/>
      <c r="J2" s="6"/>
      <c r="K2" s="6"/>
    </row>
    <row r="3" s="2" customFormat="1" ht="18" customHeight="1" spans="1:11">
      <c r="A3" s="7"/>
      <c r="B3" s="6"/>
      <c r="C3" s="6"/>
      <c r="D3" s="6"/>
      <c r="E3" s="6" t="s">
        <v>6</v>
      </c>
      <c r="F3" s="6"/>
      <c r="G3" s="6" t="s">
        <v>7</v>
      </c>
      <c r="H3" s="6"/>
      <c r="I3" s="6" t="s">
        <v>8</v>
      </c>
      <c r="J3" s="6"/>
      <c r="K3" s="6" t="s">
        <v>9</v>
      </c>
    </row>
    <row r="4" s="1" customFormat="1" ht="20" customHeight="1" spans="1:11">
      <c r="A4" s="8">
        <v>1</v>
      </c>
      <c r="B4" s="8" t="s">
        <v>10</v>
      </c>
      <c r="C4" s="9">
        <v>2021</v>
      </c>
      <c r="D4" s="10" t="s">
        <v>11</v>
      </c>
      <c r="E4" s="9">
        <v>107</v>
      </c>
      <c r="F4" s="9">
        <v>180243.34</v>
      </c>
      <c r="G4" s="9">
        <v>107</v>
      </c>
      <c r="H4" s="9">
        <v>130100.85</v>
      </c>
      <c r="I4" s="9">
        <v>107</v>
      </c>
      <c r="J4" s="9">
        <v>5368.37</v>
      </c>
      <c r="K4" s="9">
        <f t="shared" ref="K4:K45" si="0">F4+H4+J4</f>
        <v>315712.56</v>
      </c>
    </row>
    <row r="5" s="1" customFormat="1" spans="1:11">
      <c r="A5" s="11"/>
      <c r="B5" s="11"/>
      <c r="C5" s="9">
        <v>2022</v>
      </c>
      <c r="D5" s="10" t="s">
        <v>12</v>
      </c>
      <c r="E5" s="9">
        <v>88</v>
      </c>
      <c r="F5" s="9">
        <v>128982.24</v>
      </c>
      <c r="G5" s="9">
        <v>88</v>
      </c>
      <c r="H5" s="9">
        <v>125120.56</v>
      </c>
      <c r="I5" s="9">
        <v>88</v>
      </c>
      <c r="J5" s="9">
        <v>4031.79</v>
      </c>
      <c r="K5" s="9">
        <f t="shared" si="0"/>
        <v>258134.59</v>
      </c>
    </row>
    <row r="6" s="1" customFormat="1" spans="1:11">
      <c r="A6" s="12">
        <v>2</v>
      </c>
      <c r="B6" s="12" t="s">
        <v>13</v>
      </c>
      <c r="C6" s="9">
        <v>2022</v>
      </c>
      <c r="D6" s="10" t="s">
        <v>12</v>
      </c>
      <c r="E6" s="9">
        <v>3</v>
      </c>
      <c r="F6" s="9">
        <v>5977.92</v>
      </c>
      <c r="G6" s="9">
        <v>0</v>
      </c>
      <c r="H6" s="9">
        <v>0</v>
      </c>
      <c r="I6" s="9">
        <v>0</v>
      </c>
      <c r="J6" s="9">
        <v>0</v>
      </c>
      <c r="K6" s="9">
        <f t="shared" si="0"/>
        <v>5977.92</v>
      </c>
    </row>
    <row r="7" s="1" customFormat="1" spans="1:11">
      <c r="A7" s="8"/>
      <c r="B7" s="8"/>
      <c r="C7" s="9">
        <v>2021</v>
      </c>
      <c r="D7" s="10" t="s">
        <v>14</v>
      </c>
      <c r="E7" s="9">
        <v>2</v>
      </c>
      <c r="F7" s="9">
        <v>3200</v>
      </c>
      <c r="G7" s="9">
        <v>0</v>
      </c>
      <c r="H7" s="9">
        <v>0</v>
      </c>
      <c r="I7" s="9">
        <v>0</v>
      </c>
      <c r="J7" s="9">
        <v>0</v>
      </c>
      <c r="K7" s="9">
        <f t="shared" si="0"/>
        <v>3200</v>
      </c>
    </row>
    <row r="8" s="1" customFormat="1" spans="1:11">
      <c r="A8" s="8"/>
      <c r="B8" s="8"/>
      <c r="C8" s="9">
        <v>2021</v>
      </c>
      <c r="D8" s="10" t="s">
        <v>15</v>
      </c>
      <c r="E8" s="9">
        <v>2</v>
      </c>
      <c r="F8" s="9">
        <v>4800</v>
      </c>
      <c r="G8" s="9">
        <v>0</v>
      </c>
      <c r="H8" s="9">
        <v>0</v>
      </c>
      <c r="I8" s="9">
        <v>0</v>
      </c>
      <c r="J8" s="9">
        <v>0</v>
      </c>
      <c r="K8" s="9">
        <f t="shared" si="0"/>
        <v>4800</v>
      </c>
    </row>
    <row r="9" s="1" customFormat="1" spans="1:11">
      <c r="A9" s="11"/>
      <c r="B9" s="11"/>
      <c r="C9" s="9">
        <v>2021</v>
      </c>
      <c r="D9" s="10" t="s">
        <v>11</v>
      </c>
      <c r="E9" s="9">
        <v>2</v>
      </c>
      <c r="F9" s="9">
        <v>4800</v>
      </c>
      <c r="G9" s="9">
        <v>0</v>
      </c>
      <c r="H9" s="9">
        <v>0</v>
      </c>
      <c r="I9" s="9">
        <v>0</v>
      </c>
      <c r="J9" s="9">
        <v>0</v>
      </c>
      <c r="K9" s="9">
        <f t="shared" si="0"/>
        <v>4800</v>
      </c>
    </row>
    <row r="10" s="1" customFormat="1" spans="1:11">
      <c r="A10" s="12">
        <v>3</v>
      </c>
      <c r="B10" s="12" t="s">
        <v>16</v>
      </c>
      <c r="C10" s="9">
        <v>2021</v>
      </c>
      <c r="D10" s="10" t="s">
        <v>12</v>
      </c>
      <c r="E10" s="9">
        <v>2</v>
      </c>
      <c r="F10" s="9">
        <v>4800</v>
      </c>
      <c r="G10" s="9">
        <v>0</v>
      </c>
      <c r="H10" s="9">
        <v>0</v>
      </c>
      <c r="I10" s="9">
        <v>0</v>
      </c>
      <c r="J10" s="9">
        <v>0</v>
      </c>
      <c r="K10" s="9">
        <f t="shared" si="0"/>
        <v>4800</v>
      </c>
    </row>
    <row r="11" s="1" customFormat="1" spans="1:11">
      <c r="A11" s="8"/>
      <c r="B11" s="8"/>
      <c r="C11" s="9">
        <v>2021</v>
      </c>
      <c r="D11" s="10" t="s">
        <v>17</v>
      </c>
      <c r="E11" s="9">
        <v>5</v>
      </c>
      <c r="F11" s="9">
        <v>11200</v>
      </c>
      <c r="G11" s="9">
        <v>0</v>
      </c>
      <c r="H11" s="9">
        <v>0</v>
      </c>
      <c r="I11" s="9">
        <v>0</v>
      </c>
      <c r="J11" s="9">
        <v>0</v>
      </c>
      <c r="K11" s="9">
        <f t="shared" si="0"/>
        <v>11200</v>
      </c>
    </row>
    <row r="12" s="1" customFormat="1" spans="1:11">
      <c r="A12" s="8"/>
      <c r="B12" s="8"/>
      <c r="C12" s="9">
        <v>2021</v>
      </c>
      <c r="D12" s="10" t="s">
        <v>15</v>
      </c>
      <c r="E12" s="9">
        <v>5</v>
      </c>
      <c r="F12" s="9">
        <v>10400</v>
      </c>
      <c r="G12" s="9">
        <v>0</v>
      </c>
      <c r="H12" s="9">
        <v>0</v>
      </c>
      <c r="I12" s="9">
        <v>0</v>
      </c>
      <c r="J12" s="9">
        <v>0</v>
      </c>
      <c r="K12" s="9">
        <f t="shared" si="0"/>
        <v>10400</v>
      </c>
    </row>
    <row r="13" s="1" customFormat="1" spans="1:11">
      <c r="A13" s="8"/>
      <c r="B13" s="8"/>
      <c r="C13" s="9">
        <v>2021</v>
      </c>
      <c r="D13" s="10" t="s">
        <v>11</v>
      </c>
      <c r="E13" s="9">
        <v>5</v>
      </c>
      <c r="F13" s="9">
        <v>9977.92</v>
      </c>
      <c r="G13" s="9">
        <v>0</v>
      </c>
      <c r="H13" s="9">
        <v>0</v>
      </c>
      <c r="I13" s="9">
        <v>0</v>
      </c>
      <c r="J13" s="9">
        <v>0</v>
      </c>
      <c r="K13" s="9">
        <f t="shared" si="0"/>
        <v>9977.92</v>
      </c>
    </row>
    <row r="14" s="1" customFormat="1" spans="1:11">
      <c r="A14" s="11"/>
      <c r="B14" s="11"/>
      <c r="C14" s="9">
        <v>2022</v>
      </c>
      <c r="D14" s="10" t="s">
        <v>12</v>
      </c>
      <c r="E14" s="9">
        <v>5</v>
      </c>
      <c r="F14" s="9">
        <v>11366.88</v>
      </c>
      <c r="G14" s="9">
        <v>0</v>
      </c>
      <c r="H14" s="9">
        <v>0</v>
      </c>
      <c r="I14" s="9">
        <v>0</v>
      </c>
      <c r="J14" s="9">
        <v>0</v>
      </c>
      <c r="K14" s="9">
        <f t="shared" si="0"/>
        <v>11366.88</v>
      </c>
    </row>
    <row r="15" s="1" customFormat="1" spans="1:11">
      <c r="A15" s="12">
        <v>4</v>
      </c>
      <c r="B15" s="12" t="s">
        <v>18</v>
      </c>
      <c r="C15" s="9">
        <v>2021</v>
      </c>
      <c r="D15" s="10" t="s">
        <v>12</v>
      </c>
      <c r="E15" s="9">
        <v>3</v>
      </c>
      <c r="F15" s="9">
        <v>6000</v>
      </c>
      <c r="G15" s="9">
        <v>0</v>
      </c>
      <c r="H15" s="9">
        <v>0</v>
      </c>
      <c r="I15" s="9">
        <v>0</v>
      </c>
      <c r="J15" s="9">
        <v>0</v>
      </c>
      <c r="K15" s="9">
        <f t="shared" si="0"/>
        <v>6000</v>
      </c>
    </row>
    <row r="16" s="1" customFormat="1" spans="1:11">
      <c r="A16" s="8"/>
      <c r="B16" s="8"/>
      <c r="C16" s="9">
        <v>2021</v>
      </c>
      <c r="D16" s="10" t="s">
        <v>17</v>
      </c>
      <c r="E16" s="9">
        <v>2</v>
      </c>
      <c r="F16" s="9">
        <v>4640</v>
      </c>
      <c r="G16" s="9">
        <v>0</v>
      </c>
      <c r="H16" s="9">
        <v>0</v>
      </c>
      <c r="I16" s="9">
        <v>0</v>
      </c>
      <c r="J16" s="9">
        <v>0</v>
      </c>
      <c r="K16" s="9">
        <f t="shared" si="0"/>
        <v>4640</v>
      </c>
    </row>
    <row r="17" s="1" customFormat="1" spans="1:11">
      <c r="A17" s="8"/>
      <c r="B17" s="8"/>
      <c r="C17" s="9">
        <v>2021</v>
      </c>
      <c r="D17" s="10" t="s">
        <v>15</v>
      </c>
      <c r="E17" s="9">
        <v>3</v>
      </c>
      <c r="F17" s="9">
        <v>4640</v>
      </c>
      <c r="G17" s="9">
        <v>0</v>
      </c>
      <c r="H17" s="9">
        <v>0</v>
      </c>
      <c r="I17" s="9">
        <v>0</v>
      </c>
      <c r="J17" s="9">
        <v>0</v>
      </c>
      <c r="K17" s="9">
        <f t="shared" si="0"/>
        <v>4640</v>
      </c>
    </row>
    <row r="18" s="1" customFormat="1" spans="1:11">
      <c r="A18" s="8"/>
      <c r="B18" s="8"/>
      <c r="C18" s="9">
        <v>2021</v>
      </c>
      <c r="D18" s="10" t="s">
        <v>11</v>
      </c>
      <c r="E18" s="9">
        <v>3</v>
      </c>
      <c r="F18" s="9">
        <v>5875.8</v>
      </c>
      <c r="G18" s="9">
        <v>0</v>
      </c>
      <c r="H18" s="9">
        <v>0</v>
      </c>
      <c r="I18" s="9">
        <v>0</v>
      </c>
      <c r="J18" s="9">
        <v>0</v>
      </c>
      <c r="K18" s="9">
        <f t="shared" si="0"/>
        <v>5875.8</v>
      </c>
    </row>
    <row r="19" s="1" customFormat="1" spans="1:11">
      <c r="A19" s="11"/>
      <c r="B19" s="11"/>
      <c r="C19" s="9">
        <v>2022</v>
      </c>
      <c r="D19" s="10" t="s">
        <v>12</v>
      </c>
      <c r="E19" s="9">
        <v>3</v>
      </c>
      <c r="F19" s="9">
        <v>5344.8</v>
      </c>
      <c r="G19" s="9">
        <v>0</v>
      </c>
      <c r="H19" s="9">
        <v>0</v>
      </c>
      <c r="I19" s="9">
        <v>0</v>
      </c>
      <c r="J19" s="9">
        <v>0</v>
      </c>
      <c r="K19" s="9">
        <f t="shared" si="0"/>
        <v>5344.8</v>
      </c>
    </row>
    <row r="20" s="1" customFormat="1" spans="1:11">
      <c r="A20" s="12">
        <v>5</v>
      </c>
      <c r="B20" s="12" t="s">
        <v>19</v>
      </c>
      <c r="C20" s="9">
        <v>2021</v>
      </c>
      <c r="D20" s="10" t="s">
        <v>12</v>
      </c>
      <c r="E20" s="9">
        <v>8</v>
      </c>
      <c r="F20" s="9">
        <v>12086.08</v>
      </c>
      <c r="G20" s="9">
        <v>0</v>
      </c>
      <c r="H20" s="9">
        <v>0</v>
      </c>
      <c r="I20" s="9">
        <v>0</v>
      </c>
      <c r="J20" s="9">
        <v>0</v>
      </c>
      <c r="K20" s="9">
        <f t="shared" si="0"/>
        <v>12086.08</v>
      </c>
    </row>
    <row r="21" s="1" customFormat="1" spans="1:11">
      <c r="A21" s="8"/>
      <c r="B21" s="8"/>
      <c r="C21" s="9">
        <v>2021</v>
      </c>
      <c r="D21" s="10" t="s">
        <v>17</v>
      </c>
      <c r="E21" s="9">
        <v>11</v>
      </c>
      <c r="F21" s="9">
        <v>17086.4</v>
      </c>
      <c r="G21" s="9">
        <v>0</v>
      </c>
      <c r="H21" s="9">
        <v>0</v>
      </c>
      <c r="I21" s="9">
        <v>0</v>
      </c>
      <c r="J21" s="9">
        <v>0</v>
      </c>
      <c r="K21" s="9">
        <f t="shared" si="0"/>
        <v>17086.4</v>
      </c>
    </row>
    <row r="22" s="1" customFormat="1" spans="1:11">
      <c r="A22" s="11"/>
      <c r="B22" s="11"/>
      <c r="C22" s="9">
        <v>2021</v>
      </c>
      <c r="D22" s="10" t="s">
        <v>15</v>
      </c>
      <c r="E22" s="9">
        <v>11</v>
      </c>
      <c r="F22" s="9">
        <v>17141.42</v>
      </c>
      <c r="G22" s="9">
        <v>0</v>
      </c>
      <c r="H22" s="9">
        <v>0</v>
      </c>
      <c r="I22" s="9">
        <v>0</v>
      </c>
      <c r="J22" s="9">
        <v>0</v>
      </c>
      <c r="K22" s="9">
        <f t="shared" si="0"/>
        <v>17141.42</v>
      </c>
    </row>
    <row r="23" s="1" customFormat="1" spans="1:11">
      <c r="A23" s="12">
        <v>5</v>
      </c>
      <c r="B23" s="12" t="s">
        <v>20</v>
      </c>
      <c r="C23" s="9">
        <v>2021</v>
      </c>
      <c r="D23" s="10" t="s">
        <v>17</v>
      </c>
      <c r="E23" s="9">
        <v>2</v>
      </c>
      <c r="F23" s="9">
        <v>1350.88</v>
      </c>
      <c r="G23" s="9">
        <v>0</v>
      </c>
      <c r="H23" s="9">
        <v>0</v>
      </c>
      <c r="I23" s="9">
        <v>0</v>
      </c>
      <c r="J23" s="9">
        <v>0</v>
      </c>
      <c r="K23" s="9">
        <f t="shared" si="0"/>
        <v>1350.88</v>
      </c>
    </row>
    <row r="24" s="1" customFormat="1" spans="1:11">
      <c r="A24" s="8"/>
      <c r="B24" s="8"/>
      <c r="C24" s="9">
        <v>2021</v>
      </c>
      <c r="D24" s="10" t="s">
        <v>15</v>
      </c>
      <c r="E24" s="9">
        <v>2</v>
      </c>
      <c r="F24" s="9">
        <v>4052.64</v>
      </c>
      <c r="G24" s="9">
        <v>0</v>
      </c>
      <c r="H24" s="9">
        <v>0</v>
      </c>
      <c r="I24" s="9">
        <v>0</v>
      </c>
      <c r="J24" s="9">
        <v>0</v>
      </c>
      <c r="K24" s="9">
        <f t="shared" si="0"/>
        <v>4052.64</v>
      </c>
    </row>
    <row r="25" s="1" customFormat="1" spans="1:11">
      <c r="A25" s="8"/>
      <c r="B25" s="8"/>
      <c r="C25" s="9">
        <v>2021</v>
      </c>
      <c r="D25" s="10" t="s">
        <v>11</v>
      </c>
      <c r="E25" s="9">
        <v>2</v>
      </c>
      <c r="F25" s="9">
        <v>4319.2</v>
      </c>
      <c r="G25" s="9">
        <v>0</v>
      </c>
      <c r="H25" s="9">
        <v>0</v>
      </c>
      <c r="I25" s="9">
        <v>0</v>
      </c>
      <c r="J25" s="9">
        <v>0</v>
      </c>
      <c r="K25" s="9">
        <f t="shared" si="0"/>
        <v>4319.2</v>
      </c>
    </row>
    <row r="26" s="1" customFormat="1" spans="1:11">
      <c r="A26" s="11"/>
      <c r="B26" s="11"/>
      <c r="C26" s="9">
        <v>2022</v>
      </c>
      <c r="D26" s="10" t="s">
        <v>12</v>
      </c>
      <c r="E26" s="9">
        <v>2</v>
      </c>
      <c r="F26" s="9">
        <v>1988.96</v>
      </c>
      <c r="G26" s="9">
        <v>0</v>
      </c>
      <c r="H26" s="9">
        <v>0</v>
      </c>
      <c r="I26" s="9">
        <v>0</v>
      </c>
      <c r="J26" s="9">
        <v>0</v>
      </c>
      <c r="K26" s="9">
        <f t="shared" si="0"/>
        <v>1988.96</v>
      </c>
    </row>
    <row r="27" s="1" customFormat="1" spans="1:11">
      <c r="A27" s="12">
        <v>6</v>
      </c>
      <c r="B27" s="12" t="s">
        <v>21</v>
      </c>
      <c r="C27" s="9">
        <v>2021</v>
      </c>
      <c r="D27" s="10" t="s">
        <v>17</v>
      </c>
      <c r="E27" s="9">
        <v>5</v>
      </c>
      <c r="F27" s="9">
        <v>4470.88</v>
      </c>
      <c r="G27" s="9">
        <v>0</v>
      </c>
      <c r="H27" s="9">
        <v>0</v>
      </c>
      <c r="I27" s="9">
        <v>0</v>
      </c>
      <c r="J27" s="9">
        <v>0</v>
      </c>
      <c r="K27" s="9">
        <f t="shared" si="0"/>
        <v>4470.88</v>
      </c>
    </row>
    <row r="28" s="1" customFormat="1" spans="1:11">
      <c r="A28" s="8"/>
      <c r="B28" s="8"/>
      <c r="C28" s="9">
        <v>2021</v>
      </c>
      <c r="D28" s="10" t="s">
        <v>11</v>
      </c>
      <c r="E28" s="9">
        <v>5</v>
      </c>
      <c r="F28" s="9">
        <v>13679.2</v>
      </c>
      <c r="G28" s="9">
        <v>0</v>
      </c>
      <c r="H28" s="9">
        <v>0</v>
      </c>
      <c r="I28" s="9">
        <v>0</v>
      </c>
      <c r="J28" s="9">
        <v>0</v>
      </c>
      <c r="K28" s="9">
        <f t="shared" si="0"/>
        <v>13679.2</v>
      </c>
    </row>
    <row r="29" s="1" customFormat="1" spans="1:16373">
      <c r="A29" s="8"/>
      <c r="B29" s="8"/>
      <c r="C29" s="9">
        <v>2021</v>
      </c>
      <c r="D29" s="10" t="s">
        <v>15</v>
      </c>
      <c r="E29" s="9">
        <v>5</v>
      </c>
      <c r="F29" s="9">
        <v>13412.64</v>
      </c>
      <c r="G29" s="9">
        <v>0</v>
      </c>
      <c r="H29" s="9">
        <v>0</v>
      </c>
      <c r="I29" s="9">
        <v>0</v>
      </c>
      <c r="J29" s="9">
        <v>0</v>
      </c>
      <c r="K29" s="9">
        <f t="shared" si="0"/>
        <v>13412.64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</row>
    <row r="30" s="1" customFormat="1" spans="1:16373">
      <c r="A30" s="11"/>
      <c r="B30" s="11"/>
      <c r="C30" s="9">
        <v>2022</v>
      </c>
      <c r="D30" s="10" t="s">
        <v>12</v>
      </c>
      <c r="E30" s="9">
        <v>5</v>
      </c>
      <c r="F30" s="9">
        <v>1256.88</v>
      </c>
      <c r="G30" s="9">
        <v>0</v>
      </c>
      <c r="H30" s="9">
        <v>0</v>
      </c>
      <c r="I30" s="9">
        <v>0</v>
      </c>
      <c r="J30" s="9">
        <v>0</v>
      </c>
      <c r="K30" s="9">
        <f t="shared" si="0"/>
        <v>1256.88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</row>
    <row r="31" s="1" customFormat="1" spans="1:16373">
      <c r="A31" s="12">
        <v>7</v>
      </c>
      <c r="B31" s="12" t="s">
        <v>22</v>
      </c>
      <c r="C31" s="9">
        <v>2021</v>
      </c>
      <c r="D31" s="10" t="s">
        <v>12</v>
      </c>
      <c r="E31" s="9">
        <v>10</v>
      </c>
      <c r="F31" s="9">
        <v>1801.92</v>
      </c>
      <c r="G31" s="9">
        <v>0</v>
      </c>
      <c r="H31" s="9">
        <v>0</v>
      </c>
      <c r="I31" s="9">
        <v>0</v>
      </c>
      <c r="J31" s="9">
        <v>0</v>
      </c>
      <c r="K31" s="9">
        <f t="shared" si="0"/>
        <v>1801.92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</row>
    <row r="32" s="1" customFormat="1" spans="1:16373">
      <c r="A32" s="8"/>
      <c r="B32" s="8"/>
      <c r="C32" s="9">
        <v>2021</v>
      </c>
      <c r="D32" s="10" t="s">
        <v>17</v>
      </c>
      <c r="E32" s="9">
        <v>15</v>
      </c>
      <c r="F32" s="9">
        <v>23641.44</v>
      </c>
      <c r="G32" s="9">
        <v>0</v>
      </c>
      <c r="H32" s="9">
        <v>0</v>
      </c>
      <c r="I32" s="9">
        <v>0</v>
      </c>
      <c r="J32" s="9">
        <v>0</v>
      </c>
      <c r="K32" s="9">
        <f t="shared" si="0"/>
        <v>23641.44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</row>
    <row r="33" s="1" customFormat="1" spans="1:16373">
      <c r="A33" s="8"/>
      <c r="B33" s="8"/>
      <c r="C33" s="9">
        <v>2021</v>
      </c>
      <c r="D33" s="10" t="s">
        <v>15</v>
      </c>
      <c r="E33" s="9">
        <v>15</v>
      </c>
      <c r="F33" s="9">
        <v>27271.2</v>
      </c>
      <c r="G33" s="9">
        <v>0</v>
      </c>
      <c r="H33" s="9">
        <v>0</v>
      </c>
      <c r="I33" s="9">
        <v>0</v>
      </c>
      <c r="J33" s="9">
        <v>0</v>
      </c>
      <c r="K33" s="9">
        <f t="shared" si="0"/>
        <v>27271.2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</row>
    <row r="34" s="1" customFormat="1" spans="1:16373">
      <c r="A34" s="11"/>
      <c r="B34" s="11"/>
      <c r="C34" s="9">
        <v>2021</v>
      </c>
      <c r="D34" s="10" t="s">
        <v>11</v>
      </c>
      <c r="E34" s="9">
        <v>15</v>
      </c>
      <c r="F34" s="9">
        <v>26705.76</v>
      </c>
      <c r="G34" s="9">
        <v>0</v>
      </c>
      <c r="H34" s="9">
        <v>0</v>
      </c>
      <c r="I34" s="9">
        <v>0</v>
      </c>
      <c r="J34" s="9">
        <v>0</v>
      </c>
      <c r="K34" s="9">
        <f t="shared" si="0"/>
        <v>26705.76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</row>
    <row r="35" s="1" customFormat="1" spans="1:16373">
      <c r="A35" s="12">
        <v>8</v>
      </c>
      <c r="B35" s="12" t="s">
        <v>23</v>
      </c>
      <c r="C35" s="9">
        <v>2021</v>
      </c>
      <c r="D35" s="10" t="s">
        <v>11</v>
      </c>
      <c r="E35" s="9">
        <v>16</v>
      </c>
      <c r="F35" s="9">
        <v>13965.12</v>
      </c>
      <c r="G35" s="9">
        <v>0</v>
      </c>
      <c r="H35" s="9">
        <v>0</v>
      </c>
      <c r="I35" s="9">
        <v>0</v>
      </c>
      <c r="J35" s="9">
        <v>0</v>
      </c>
      <c r="K35" s="9">
        <f t="shared" si="0"/>
        <v>13965.12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</row>
    <row r="36" s="1" customFormat="1" spans="1:16373">
      <c r="A36" s="11"/>
      <c r="B36" s="11"/>
      <c r="C36" s="9">
        <v>2022</v>
      </c>
      <c r="D36" s="10" t="s">
        <v>12</v>
      </c>
      <c r="E36" s="9">
        <v>15</v>
      </c>
      <c r="F36" s="9">
        <v>13670.64</v>
      </c>
      <c r="G36" s="9">
        <v>0</v>
      </c>
      <c r="H36" s="9">
        <v>0</v>
      </c>
      <c r="I36" s="9">
        <v>0</v>
      </c>
      <c r="J36" s="9">
        <v>0</v>
      </c>
      <c r="K36" s="9">
        <f t="shared" si="0"/>
        <v>13670.64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</row>
    <row r="37" s="1" customFormat="1" spans="1:16373">
      <c r="A37" s="12">
        <v>8</v>
      </c>
      <c r="B37" s="12" t="s">
        <v>24</v>
      </c>
      <c r="C37" s="9">
        <v>2021</v>
      </c>
      <c r="D37" s="10" t="s">
        <v>12</v>
      </c>
      <c r="E37" s="9">
        <v>5</v>
      </c>
      <c r="F37" s="9">
        <v>10864.8</v>
      </c>
      <c r="G37" s="9">
        <v>0</v>
      </c>
      <c r="H37" s="9">
        <v>0</v>
      </c>
      <c r="I37" s="9">
        <v>0</v>
      </c>
      <c r="J37" s="9">
        <v>0</v>
      </c>
      <c r="K37" s="9">
        <f t="shared" si="0"/>
        <v>10864.8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</row>
    <row r="38" s="1" customFormat="1" spans="1:16373">
      <c r="A38" s="8"/>
      <c r="B38" s="8"/>
      <c r="C38" s="9">
        <v>2021</v>
      </c>
      <c r="D38" s="10" t="s">
        <v>17</v>
      </c>
      <c r="E38" s="9">
        <v>5</v>
      </c>
      <c r="F38" s="9">
        <v>11453.76</v>
      </c>
      <c r="G38" s="9">
        <v>0</v>
      </c>
      <c r="H38" s="9">
        <v>0</v>
      </c>
      <c r="I38" s="9">
        <v>0</v>
      </c>
      <c r="J38" s="9">
        <v>0</v>
      </c>
      <c r="K38" s="9">
        <f t="shared" si="0"/>
        <v>11453.76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</row>
    <row r="39" s="1" customFormat="1" spans="1:16373">
      <c r="A39" s="8"/>
      <c r="B39" s="8"/>
      <c r="C39" s="9">
        <v>2021</v>
      </c>
      <c r="D39" s="10" t="s">
        <v>15</v>
      </c>
      <c r="E39" s="9">
        <v>5</v>
      </c>
      <c r="F39" s="9">
        <v>11453.76</v>
      </c>
      <c r="G39" s="9">
        <v>0</v>
      </c>
      <c r="H39" s="9">
        <v>0</v>
      </c>
      <c r="I39" s="9">
        <v>0</v>
      </c>
      <c r="J39" s="9">
        <v>0</v>
      </c>
      <c r="K39" s="9">
        <f t="shared" si="0"/>
        <v>11453.76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</row>
    <row r="40" s="1" customFormat="1" spans="1:16373">
      <c r="A40" s="11"/>
      <c r="B40" s="11"/>
      <c r="C40" s="9">
        <v>2021</v>
      </c>
      <c r="D40" s="10" t="s">
        <v>11</v>
      </c>
      <c r="E40" s="9">
        <v>5</v>
      </c>
      <c r="F40" s="9">
        <v>11525.36</v>
      </c>
      <c r="G40" s="9">
        <v>0</v>
      </c>
      <c r="H40" s="9">
        <v>0</v>
      </c>
      <c r="I40" s="9">
        <v>0</v>
      </c>
      <c r="J40" s="9">
        <v>0</v>
      </c>
      <c r="K40" s="9">
        <f t="shared" si="0"/>
        <v>11525.36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</row>
    <row r="41" s="1" customFormat="1" spans="1:16373">
      <c r="A41" s="12">
        <v>9</v>
      </c>
      <c r="B41" s="12" t="s">
        <v>25</v>
      </c>
      <c r="C41" s="9">
        <v>2021</v>
      </c>
      <c r="D41" s="10" t="s">
        <v>15</v>
      </c>
      <c r="E41" s="9">
        <v>19</v>
      </c>
      <c r="F41" s="9">
        <v>30614.63</v>
      </c>
      <c r="G41" s="9">
        <v>0</v>
      </c>
      <c r="H41" s="9">
        <v>0</v>
      </c>
      <c r="I41" s="9">
        <v>0</v>
      </c>
      <c r="J41" s="9">
        <v>0</v>
      </c>
      <c r="K41" s="9">
        <f t="shared" si="0"/>
        <v>30614.63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</row>
    <row r="42" s="1" customFormat="1" spans="1:16373">
      <c r="A42" s="11"/>
      <c r="B42" s="11"/>
      <c r="C42" s="9">
        <v>2021</v>
      </c>
      <c r="D42" s="10" t="s">
        <v>11</v>
      </c>
      <c r="E42" s="9">
        <v>19</v>
      </c>
      <c r="F42" s="9">
        <v>30614.63</v>
      </c>
      <c r="G42" s="9">
        <v>0</v>
      </c>
      <c r="H42" s="9">
        <v>0</v>
      </c>
      <c r="I42" s="9">
        <v>0</v>
      </c>
      <c r="J42" s="9">
        <v>0</v>
      </c>
      <c r="K42" s="9">
        <f t="shared" si="0"/>
        <v>30614.63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</row>
    <row r="43" s="1" customFormat="1" spans="1:16373">
      <c r="A43" s="12">
        <v>9</v>
      </c>
      <c r="B43" s="12" t="s">
        <v>26</v>
      </c>
      <c r="C43" s="9">
        <v>2021</v>
      </c>
      <c r="D43" s="10" t="s">
        <v>11</v>
      </c>
      <c r="E43" s="9">
        <v>3</v>
      </c>
      <c r="F43" s="9">
        <v>5300.64</v>
      </c>
      <c r="G43" s="9">
        <v>0</v>
      </c>
      <c r="H43" s="9">
        <v>0</v>
      </c>
      <c r="I43" s="9">
        <v>0</v>
      </c>
      <c r="J43" s="9">
        <v>0</v>
      </c>
      <c r="K43" s="9">
        <f t="shared" si="0"/>
        <v>5300.64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</row>
    <row r="44" s="1" customFormat="1" spans="1:16373">
      <c r="A44" s="11"/>
      <c r="B44" s="11"/>
      <c r="C44" s="9">
        <v>2022</v>
      </c>
      <c r="D44" s="10" t="s">
        <v>12</v>
      </c>
      <c r="E44" s="9">
        <v>3</v>
      </c>
      <c r="F44" s="9">
        <v>5300.64</v>
      </c>
      <c r="G44" s="9">
        <v>0</v>
      </c>
      <c r="H44" s="9">
        <v>0</v>
      </c>
      <c r="I44" s="9">
        <v>0</v>
      </c>
      <c r="J44" s="9">
        <v>0</v>
      </c>
      <c r="K44" s="9">
        <f t="shared" si="0"/>
        <v>5300.64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</row>
    <row r="45" s="1" customFormat="1" ht="27" spans="1:16373">
      <c r="A45" s="11">
        <v>10</v>
      </c>
      <c r="B45" s="11" t="s">
        <v>27</v>
      </c>
      <c r="C45" s="9">
        <v>2021</v>
      </c>
      <c r="D45" s="10" t="s">
        <v>15</v>
      </c>
      <c r="E45" s="9">
        <v>6</v>
      </c>
      <c r="F45" s="9">
        <v>10372.64</v>
      </c>
      <c r="G45" s="9">
        <v>0</v>
      </c>
      <c r="H45" s="9">
        <v>0</v>
      </c>
      <c r="I45" s="9">
        <v>0</v>
      </c>
      <c r="J45" s="9">
        <v>0</v>
      </c>
      <c r="K45" s="9">
        <f t="shared" si="0"/>
        <v>10372.64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</row>
    <row r="46" s="1" customFormat="1" spans="1:11">
      <c r="A46" s="13" t="s">
        <v>28</v>
      </c>
      <c r="B46" s="6"/>
      <c r="C46" s="13"/>
      <c r="D46" s="13"/>
      <c r="E46" s="13"/>
      <c r="F46" s="13"/>
      <c r="G46" s="13"/>
      <c r="H46" s="13"/>
      <c r="I46" s="13"/>
      <c r="J46" s="13"/>
      <c r="K46" s="13">
        <f>SUM(K4:K45)</f>
        <v>992272.59</v>
      </c>
    </row>
  </sheetData>
  <mergeCells count="34">
    <mergeCell ref="A1:K1"/>
    <mergeCell ref="E2:K2"/>
    <mergeCell ref="E3:F3"/>
    <mergeCell ref="G3:H3"/>
    <mergeCell ref="I3:J3"/>
    <mergeCell ref="A46:J46"/>
    <mergeCell ref="A2:A3"/>
    <mergeCell ref="A4:A5"/>
    <mergeCell ref="A6:A9"/>
    <mergeCell ref="A10:A14"/>
    <mergeCell ref="A15:A19"/>
    <mergeCell ref="A20:A22"/>
    <mergeCell ref="A23:A26"/>
    <mergeCell ref="A27:A30"/>
    <mergeCell ref="A31:A34"/>
    <mergeCell ref="A35:A36"/>
    <mergeCell ref="A37:A40"/>
    <mergeCell ref="A41:A42"/>
    <mergeCell ref="A43:A44"/>
    <mergeCell ref="B2:B3"/>
    <mergeCell ref="B4:B5"/>
    <mergeCell ref="B6:B9"/>
    <mergeCell ref="B10:B14"/>
    <mergeCell ref="B15:B19"/>
    <mergeCell ref="B20:B22"/>
    <mergeCell ref="B23:B26"/>
    <mergeCell ref="B27:B30"/>
    <mergeCell ref="B31:B34"/>
    <mergeCell ref="B35:B36"/>
    <mergeCell ref="B37:B40"/>
    <mergeCell ref="B41:B42"/>
    <mergeCell ref="B43:B44"/>
    <mergeCell ref="C2:C3"/>
    <mergeCell ref="D2:D3"/>
  </mergeCells>
  <printOptions horizontalCentered="1"/>
  <pageMargins left="0.196527777777778" right="0.196527777777778" top="0.196527777777778" bottom="0.1965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2022-06-01T02:46:00Z</dcterms:created>
  <dcterms:modified xsi:type="dcterms:W3CDTF">2022-06-02T09:46:35Z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